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480" yWindow="60" windowWidth="18075" windowHeight="9900"/>
  </bookViews>
  <sheets>
    <sheet name="Лист1" sheetId="1" r:id="rId1"/>
  </sheets>
  <definedNames>
    <definedName name="_xlnm.Print_Titles" localSheetId="0">Лист1!$4:$7</definedName>
  </definedNames>
  <calcPr calcId="162913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I25" i="1"/>
  <c r="I24" i="1"/>
  <c r="B25" i="1"/>
  <c r="B24" i="1"/>
  <c r="I9" i="1"/>
  <c r="B9" i="1"/>
  <c r="H28" i="1" l="1"/>
  <c r="G28" i="1"/>
  <c r="F28" i="1"/>
  <c r="E28" i="1"/>
  <c r="D28" i="1"/>
  <c r="B27" i="1"/>
  <c r="B26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8" i="1"/>
  <c r="B28" i="1" l="1"/>
  <c r="R8" i="1"/>
  <c r="Q8" i="1"/>
  <c r="T8" i="1"/>
  <c r="C24" i="1" l="1"/>
  <c r="C25" i="1"/>
  <c r="C11" i="1"/>
  <c r="C9" i="1"/>
  <c r="C14" i="1"/>
  <c r="C17" i="1"/>
  <c r="C20" i="1"/>
  <c r="C23" i="1"/>
  <c r="C13" i="1"/>
  <c r="C16" i="1"/>
  <c r="C19" i="1"/>
  <c r="C22" i="1"/>
  <c r="C27" i="1"/>
  <c r="C10" i="1"/>
  <c r="C12" i="1"/>
  <c r="C15" i="1"/>
  <c r="C18" i="1"/>
  <c r="C21" i="1"/>
  <c r="C26" i="1"/>
  <c r="I26" i="1"/>
  <c r="I15" i="1"/>
  <c r="C28" i="1" l="1"/>
  <c r="U8" i="1"/>
  <c r="L28" i="1"/>
  <c r="O28" i="1"/>
  <c r="M28" i="1"/>
  <c r="K28" i="1"/>
  <c r="N28" i="1"/>
  <c r="I10" i="1" l="1"/>
  <c r="I19" i="1"/>
  <c r="I11" i="1"/>
  <c r="I12" i="1"/>
  <c r="I13" i="1"/>
  <c r="I14" i="1"/>
  <c r="I22" i="1"/>
  <c r="I18" i="1"/>
  <c r="I20" i="1"/>
  <c r="I16" i="1"/>
  <c r="I23" i="1"/>
  <c r="I17" i="1"/>
  <c r="I21" i="1"/>
  <c r="I27" i="1"/>
  <c r="I28" i="1"/>
  <c r="I8" i="1"/>
  <c r="S8" i="1"/>
  <c r="J9" i="1" l="1"/>
  <c r="J25" i="1"/>
  <c r="J24" i="1"/>
  <c r="J23" i="1"/>
  <c r="J15" i="1"/>
  <c r="J26" i="1"/>
  <c r="J8" i="1"/>
  <c r="J10" i="1"/>
  <c r="J22" i="1"/>
  <c r="J21" i="1"/>
  <c r="J20" i="1"/>
  <c r="J13" i="1"/>
  <c r="J12" i="1"/>
  <c r="J11" i="1"/>
  <c r="J27" i="1"/>
  <c r="J16" i="1"/>
  <c r="J18" i="1"/>
  <c r="J14" i="1"/>
  <c r="J19" i="1"/>
  <c r="J17" i="1"/>
  <c r="J28" i="1" l="1"/>
  <c r="T28" i="1"/>
  <c r="P8" i="1"/>
</calcChain>
</file>

<file path=xl/sharedStrings.xml><?xml version="1.0" encoding="utf-8"?>
<sst xmlns="http://schemas.openxmlformats.org/spreadsheetml/2006/main" count="69" uniqueCount="52">
  <si>
    <t>Государственная лесная служба Забайкальского края</t>
  </si>
  <si>
    <t>Министерство здравоохранения Забайкальского края</t>
  </si>
  <si>
    <t>Министерство физической культуры и спорта Забайкальского края</t>
  </si>
  <si>
    <t>Министерство культуры Забайкальского края</t>
  </si>
  <si>
    <t>Администрация АБО Забайкальского края</t>
  </si>
  <si>
    <t>Министерство экономического развития Забайкальского края</t>
  </si>
  <si>
    <t>Государственная ветеринарная служба Забайкальского края</t>
  </si>
  <si>
    <t>Департамент управления делами Губернатора Забайкальского края</t>
  </si>
  <si>
    <t>Департамент информатизации и связи Забайкальского края</t>
  </si>
  <si>
    <t>Наименование организации</t>
  </si>
  <si>
    <t>в том числе</t>
  </si>
  <si>
    <t>Собственные доходы учреждения</t>
  </si>
  <si>
    <t>Субсидия на выполнение государственного (муниципального) задания</t>
  </si>
  <si>
    <t>Всего</t>
  </si>
  <si>
    <t>1</t>
  </si>
  <si>
    <t>7</t>
  </si>
  <si>
    <t>8</t>
  </si>
  <si>
    <t>9</t>
  </si>
  <si>
    <t>10</t>
  </si>
  <si>
    <t>11</t>
  </si>
  <si>
    <t>Субсидии на иные цели</t>
  </si>
  <si>
    <t>Средства во временном распоряжении</t>
  </si>
  <si>
    <t>Удельный вес в общем объеме (%)</t>
  </si>
  <si>
    <t>12</t>
  </si>
  <si>
    <t xml:space="preserve">в том числе </t>
  </si>
  <si>
    <t>2</t>
  </si>
  <si>
    <t>3</t>
  </si>
  <si>
    <t>4</t>
  </si>
  <si>
    <t>5</t>
  </si>
  <si>
    <t>6</t>
  </si>
  <si>
    <t>13</t>
  </si>
  <si>
    <t>14</t>
  </si>
  <si>
    <t>15</t>
  </si>
  <si>
    <t>Министерство образования, науки и молодежной политики Забайкальского края</t>
  </si>
  <si>
    <t>Департамент госимущества и земельных отношений Забайкальского края</t>
  </si>
  <si>
    <t>Департамент по гражданской обороне и пожарной безопасности Забайкальского края</t>
  </si>
  <si>
    <t>Министерство природных ресурсов Забайкальского края</t>
  </si>
  <si>
    <t>Министерство труда и социальной защиты населения Забайкальского края</t>
  </si>
  <si>
    <t>Наименование</t>
  </si>
  <si>
    <t>Министерство сельского хозяйства Забайкальского края</t>
  </si>
  <si>
    <t>Cредства ОМС</t>
  </si>
  <si>
    <t xml:space="preserve"> </t>
  </si>
  <si>
    <t xml:space="preserve">Министерство территориального развития Забайкальского края </t>
  </si>
  <si>
    <t xml:space="preserve">Служба по охране объектов культурного наследия </t>
  </si>
  <si>
    <t>тыс. рублей</t>
  </si>
  <si>
    <t>Остатки на 01.01.2019</t>
  </si>
  <si>
    <t>Анализ наличия остатков средств на счетах бюджетных и автономных учреждений в 2019 году</t>
  </si>
  <si>
    <t>Остатки на 01.01.2020</t>
  </si>
  <si>
    <t>Изменения за 2019 год</t>
  </si>
  <si>
    <t>Администрация Губернатора Забайкальского края</t>
  </si>
  <si>
    <t>Министерство жилищно-коммунального хозяйства, энергетики, цифровизации и связи Забайкальского края</t>
  </si>
  <si>
    <t>Приложение №25                                                                         к заключению от 29.05.2020                                              № 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</si>
</sst>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color theme="1"/>
      <name val="Arial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5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textRotation="90" wrapText="1" shrinkToFit="1"/>
    </xf>
    <xf numFmtId="0" fontId="5" fillId="0" borderId="1" xfId="0" applyFont="1" applyFill="1" applyBorder="1" applyAlignment="1">
      <alignment horizontal="center" vertical="center" textRotation="90" wrapText="1" shrinkToFi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zoomScale="90" zoomScaleNormal="90" workbookViewId="0">
      <selection activeCell="T7" sqref="T7"/>
    </sheetView>
  </sheetViews>
  <sheetFormatPr defaultColWidth="8.85546875" defaultRowHeight="12.75" x14ac:dyDescent="0.2"/>
  <cols>
    <col min="1" max="1" width="25.28515625" style="1" customWidth="1"/>
    <col min="2" max="2" width="10.42578125" style="1" customWidth="1"/>
    <col min="3" max="3" width="7.28515625" style="1" customWidth="1"/>
    <col min="4" max="6" width="9.28515625" style="1" customWidth="1"/>
    <col min="7" max="7" width="9.140625" style="1" customWidth="1"/>
    <col min="8" max="8" width="10.5703125" style="1" customWidth="1"/>
    <col min="9" max="9" width="10.28515625" style="1" customWidth="1"/>
    <col min="10" max="10" width="7.140625" style="1" customWidth="1"/>
    <col min="11" max="11" width="9.28515625" style="1" customWidth="1"/>
    <col min="12" max="12" width="7.85546875" style="1" customWidth="1"/>
    <col min="13" max="13" width="8.7109375" style="1" customWidth="1"/>
    <col min="14" max="14" width="8.85546875" style="1" customWidth="1"/>
    <col min="15" max="15" width="8.7109375" style="1" customWidth="1"/>
    <col min="16" max="19" width="10.140625" style="1" customWidth="1"/>
    <col min="20" max="20" width="8.5703125" style="1" customWidth="1"/>
    <col min="21" max="21" width="9.42578125" style="1" customWidth="1"/>
    <col min="22" max="16384" width="8.85546875" style="1"/>
  </cols>
  <sheetData>
    <row r="1" spans="1:21" ht="37.9" customHeight="1" x14ac:dyDescent="0.2">
      <c r="S1" s="32" t="s">
        <v>51</v>
      </c>
      <c r="T1" s="32"/>
      <c r="U1" s="32"/>
    </row>
    <row r="2" spans="1:21" ht="25.5" customHeight="1" x14ac:dyDescent="0.2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8" customHeight="1" x14ac:dyDescent="0.2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31" t="s">
        <v>44</v>
      </c>
      <c r="U3" s="31"/>
    </row>
    <row r="4" spans="1:21" ht="22.5" customHeight="1" x14ac:dyDescent="0.2">
      <c r="A4" s="22" t="s">
        <v>38</v>
      </c>
      <c r="B4" s="21" t="s">
        <v>45</v>
      </c>
      <c r="C4" s="21"/>
      <c r="D4" s="21"/>
      <c r="E4" s="21"/>
      <c r="F4" s="21"/>
      <c r="G4" s="21"/>
      <c r="H4" s="21"/>
      <c r="I4" s="28" t="s">
        <v>47</v>
      </c>
      <c r="J4" s="29"/>
      <c r="K4" s="29"/>
      <c r="L4" s="29"/>
      <c r="M4" s="29"/>
      <c r="N4" s="29"/>
      <c r="O4" s="29"/>
      <c r="P4" s="26" t="s">
        <v>48</v>
      </c>
      <c r="Q4" s="26"/>
      <c r="R4" s="26"/>
      <c r="S4" s="26"/>
      <c r="T4" s="27"/>
      <c r="U4" s="27"/>
    </row>
    <row r="5" spans="1:21" ht="12.75" customHeight="1" x14ac:dyDescent="0.2">
      <c r="A5" s="22" t="s">
        <v>9</v>
      </c>
      <c r="B5" s="25" t="s">
        <v>13</v>
      </c>
      <c r="C5" s="23" t="s">
        <v>22</v>
      </c>
      <c r="D5" s="28" t="s">
        <v>10</v>
      </c>
      <c r="E5" s="29"/>
      <c r="F5" s="29"/>
      <c r="G5" s="29"/>
      <c r="H5" s="30"/>
      <c r="I5" s="25" t="s">
        <v>13</v>
      </c>
      <c r="J5" s="23" t="s">
        <v>22</v>
      </c>
      <c r="K5" s="28" t="s">
        <v>10</v>
      </c>
      <c r="L5" s="29"/>
      <c r="M5" s="29"/>
      <c r="N5" s="29"/>
      <c r="O5" s="30"/>
      <c r="P5" s="26" t="s">
        <v>24</v>
      </c>
      <c r="Q5" s="26"/>
      <c r="R5" s="26"/>
      <c r="S5" s="26"/>
      <c r="T5" s="27"/>
      <c r="U5" s="27"/>
    </row>
    <row r="6" spans="1:21" ht="147.75" customHeight="1" x14ac:dyDescent="0.2">
      <c r="A6" s="22" t="s">
        <v>9</v>
      </c>
      <c r="B6" s="24"/>
      <c r="C6" s="24"/>
      <c r="D6" s="17" t="s">
        <v>11</v>
      </c>
      <c r="E6" s="17" t="s">
        <v>21</v>
      </c>
      <c r="F6" s="17" t="s">
        <v>12</v>
      </c>
      <c r="G6" s="17" t="s">
        <v>20</v>
      </c>
      <c r="H6" s="17" t="s">
        <v>40</v>
      </c>
      <c r="I6" s="24"/>
      <c r="J6" s="24"/>
      <c r="K6" s="19" t="s">
        <v>11</v>
      </c>
      <c r="L6" s="19" t="s">
        <v>21</v>
      </c>
      <c r="M6" s="19" t="s">
        <v>12</v>
      </c>
      <c r="N6" s="19" t="s">
        <v>20</v>
      </c>
      <c r="O6" s="19" t="s">
        <v>40</v>
      </c>
      <c r="P6" s="16" t="s">
        <v>13</v>
      </c>
      <c r="Q6" s="16" t="s">
        <v>11</v>
      </c>
      <c r="R6" s="16" t="s">
        <v>21</v>
      </c>
      <c r="S6" s="16" t="s">
        <v>12</v>
      </c>
      <c r="T6" s="16" t="s">
        <v>20</v>
      </c>
      <c r="U6" s="17" t="s">
        <v>40</v>
      </c>
    </row>
    <row r="7" spans="1:21" s="7" customFormat="1" ht="18" customHeight="1" x14ac:dyDescent="0.2">
      <c r="A7" s="11" t="s">
        <v>14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15</v>
      </c>
      <c r="H7" s="12" t="s">
        <v>16</v>
      </c>
      <c r="I7" s="12" t="s">
        <v>17</v>
      </c>
      <c r="J7" s="12" t="s">
        <v>18</v>
      </c>
      <c r="K7" s="12" t="s">
        <v>19</v>
      </c>
      <c r="L7" s="12" t="s">
        <v>23</v>
      </c>
      <c r="M7" s="12" t="s">
        <v>30</v>
      </c>
      <c r="N7" s="12" t="s">
        <v>31</v>
      </c>
      <c r="O7" s="12" t="s">
        <v>32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</row>
    <row r="8" spans="1:21" ht="40.5" customHeight="1" x14ac:dyDescent="0.2">
      <c r="A8" s="15" t="s">
        <v>49</v>
      </c>
      <c r="B8" s="9">
        <f t="shared" ref="B8:B28" si="0">G8+D8+F8+E8+H8</f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9">
        <f t="shared" ref="I8:I28" si="1">N8+K8+M8+L8+O8</f>
        <v>42653.024120000002</v>
      </c>
      <c r="J8" s="3">
        <f>I8/I28*100</f>
        <v>3.78411500802157</v>
      </c>
      <c r="K8" s="3">
        <v>1385.14084</v>
      </c>
      <c r="L8" s="3">
        <v>0</v>
      </c>
      <c r="M8" s="3">
        <v>854.37447999999995</v>
      </c>
      <c r="N8" s="3">
        <v>40413.508800000003</v>
      </c>
      <c r="O8" s="3">
        <v>0</v>
      </c>
      <c r="P8" s="10">
        <f t="shared" ref="P8:P28" si="2">I8-B8</f>
        <v>42653.024120000002</v>
      </c>
      <c r="Q8" s="6">
        <f>K8-D8</f>
        <v>1385.14084</v>
      </c>
      <c r="R8" s="6">
        <f>L8-E8</f>
        <v>0</v>
      </c>
      <c r="S8" s="6">
        <f>M8-F8</f>
        <v>854.37447999999995</v>
      </c>
      <c r="T8" s="6">
        <f>N8-G8</f>
        <v>40413.508800000003</v>
      </c>
      <c r="U8" s="6">
        <f>O8-H8</f>
        <v>0</v>
      </c>
    </row>
    <row r="9" spans="1:21" ht="40.5" customHeight="1" x14ac:dyDescent="0.2">
      <c r="A9" s="15" t="s">
        <v>1</v>
      </c>
      <c r="B9" s="9">
        <f>D9+E9+F9+G9+H9</f>
        <v>983041.74200000009</v>
      </c>
      <c r="C9" s="3">
        <f>B9/B28*100</f>
        <v>82.474334965627435</v>
      </c>
      <c r="D9" s="3">
        <v>119551.246</v>
      </c>
      <c r="E9" s="3">
        <v>58220.731</v>
      </c>
      <c r="F9" s="3">
        <v>7863.902</v>
      </c>
      <c r="G9" s="3">
        <v>106706.625</v>
      </c>
      <c r="H9" s="3">
        <v>690699.23800000001</v>
      </c>
      <c r="I9" s="9">
        <f>K9+L9+M9+N9+O9</f>
        <v>813313.95596000005</v>
      </c>
      <c r="J9" s="3">
        <f>I9/I28*100</f>
        <v>72.156045449975707</v>
      </c>
      <c r="K9" s="3">
        <v>114754.68386</v>
      </c>
      <c r="L9" s="3">
        <v>56728.478519999997</v>
      </c>
      <c r="M9" s="3">
        <v>4675.6083399999998</v>
      </c>
      <c r="N9" s="3">
        <v>85157.059150000001</v>
      </c>
      <c r="O9" s="3">
        <v>551998.12609000003</v>
      </c>
      <c r="P9" s="10">
        <f t="shared" si="2"/>
        <v>-169727.78604000004</v>
      </c>
      <c r="Q9" s="6">
        <f t="shared" ref="Q9:Q28" si="3">K9-D9</f>
        <v>-4796.5621399999945</v>
      </c>
      <c r="R9" s="6">
        <f t="shared" ref="R9:R28" si="4">L9-E9</f>
        <v>-1492.2524800000028</v>
      </c>
      <c r="S9" s="6">
        <f t="shared" ref="S9:S28" si="5">M9-F9</f>
        <v>-3188.2936600000003</v>
      </c>
      <c r="T9" s="6">
        <f t="shared" ref="T9:T27" si="6">N9-G9</f>
        <v>-21549.565849999999</v>
      </c>
      <c r="U9" s="6">
        <f t="shared" ref="U9:U28" si="7">O9-H9</f>
        <v>-138701.11190999998</v>
      </c>
    </row>
    <row r="10" spans="1:21" ht="24" customHeight="1" x14ac:dyDescent="0.2">
      <c r="A10" s="15" t="s">
        <v>3</v>
      </c>
      <c r="B10" s="9">
        <f t="shared" si="0"/>
        <v>6963.5789999999997</v>
      </c>
      <c r="C10" s="3">
        <f>B10/B28*100</f>
        <v>0.58422396778102315</v>
      </c>
      <c r="D10" s="3">
        <v>2303.511</v>
      </c>
      <c r="E10" s="3">
        <v>0</v>
      </c>
      <c r="F10" s="3">
        <v>0</v>
      </c>
      <c r="G10" s="3">
        <v>4660.0680000000002</v>
      </c>
      <c r="H10" s="3">
        <v>0</v>
      </c>
      <c r="I10" s="9">
        <f t="shared" si="1"/>
        <v>32117.850849999999</v>
      </c>
      <c r="J10" s="3">
        <f>I10/I28*100</f>
        <v>2.8494495744299249</v>
      </c>
      <c r="K10" s="3">
        <v>4943.3873899999999</v>
      </c>
      <c r="L10" s="3">
        <v>0</v>
      </c>
      <c r="M10" s="3">
        <v>2678.59</v>
      </c>
      <c r="N10" s="3">
        <v>24495.873459999999</v>
      </c>
      <c r="O10" s="3">
        <v>0</v>
      </c>
      <c r="P10" s="10">
        <f t="shared" si="2"/>
        <v>25154.271849999997</v>
      </c>
      <c r="Q10" s="6">
        <f t="shared" si="3"/>
        <v>2639.8763899999999</v>
      </c>
      <c r="R10" s="6">
        <f t="shared" si="4"/>
        <v>0</v>
      </c>
      <c r="S10" s="6">
        <f t="shared" si="5"/>
        <v>2678.59</v>
      </c>
      <c r="T10" s="6">
        <f t="shared" si="6"/>
        <v>19835.80546</v>
      </c>
      <c r="U10" s="6">
        <f t="shared" si="7"/>
        <v>0</v>
      </c>
    </row>
    <row r="11" spans="1:21" ht="27" customHeight="1" x14ac:dyDescent="0.2">
      <c r="A11" s="15" t="s">
        <v>39</v>
      </c>
      <c r="B11" s="9">
        <f t="shared" si="0"/>
        <v>2332.723</v>
      </c>
      <c r="C11" s="3">
        <f>B11/B28*100</f>
        <v>0.19570865596470602</v>
      </c>
      <c r="D11" s="3">
        <v>2327.5419999999999</v>
      </c>
      <c r="E11" s="3">
        <v>0</v>
      </c>
      <c r="F11" s="3">
        <v>5.181</v>
      </c>
      <c r="G11" s="3">
        <v>0</v>
      </c>
      <c r="H11" s="3">
        <v>0</v>
      </c>
      <c r="I11" s="9">
        <f t="shared" si="1"/>
        <v>8766.6689399999996</v>
      </c>
      <c r="J11" s="3">
        <f>I11/I28*100</f>
        <v>0.77776627075441562</v>
      </c>
      <c r="K11" s="3">
        <v>85.427080000000004</v>
      </c>
      <c r="L11" s="3">
        <v>0</v>
      </c>
      <c r="M11" s="3">
        <v>0</v>
      </c>
      <c r="N11" s="3">
        <v>8681.2418600000001</v>
      </c>
      <c r="O11" s="3">
        <v>0</v>
      </c>
      <c r="P11" s="10">
        <f t="shared" si="2"/>
        <v>6433.9459399999996</v>
      </c>
      <c r="Q11" s="6">
        <f t="shared" si="3"/>
        <v>-2242.11492</v>
      </c>
      <c r="R11" s="6">
        <f t="shared" si="4"/>
        <v>0</v>
      </c>
      <c r="S11" s="6">
        <f t="shared" si="5"/>
        <v>-5.181</v>
      </c>
      <c r="T11" s="6">
        <f t="shared" si="6"/>
        <v>8681.2418600000001</v>
      </c>
      <c r="U11" s="6">
        <f t="shared" si="7"/>
        <v>0</v>
      </c>
    </row>
    <row r="12" spans="1:21" ht="36" customHeight="1" x14ac:dyDescent="0.2">
      <c r="A12" s="15" t="s">
        <v>37</v>
      </c>
      <c r="B12" s="9">
        <f t="shared" si="0"/>
        <v>3778.2579999999998</v>
      </c>
      <c r="C12" s="3">
        <f>B12/B28*100</f>
        <v>0.31698482634581915</v>
      </c>
      <c r="D12" s="3">
        <v>3659.123</v>
      </c>
      <c r="E12" s="3">
        <v>115.303</v>
      </c>
      <c r="F12" s="3">
        <v>3.8319999999999999</v>
      </c>
      <c r="G12" s="3">
        <v>0</v>
      </c>
      <c r="H12" s="3">
        <v>0</v>
      </c>
      <c r="I12" s="9">
        <f t="shared" si="1"/>
        <v>30482.249230000001</v>
      </c>
      <c r="J12" s="3">
        <f>I12/I28*100</f>
        <v>2.7043413490442312</v>
      </c>
      <c r="K12" s="3">
        <v>3180.4052799999999</v>
      </c>
      <c r="L12" s="3">
        <v>1039.2161000000001</v>
      </c>
      <c r="M12" s="3">
        <v>3.2757800000000001</v>
      </c>
      <c r="N12" s="3">
        <v>26259.352070000001</v>
      </c>
      <c r="O12" s="3">
        <v>0</v>
      </c>
      <c r="P12" s="10">
        <f t="shared" si="2"/>
        <v>26703.99123</v>
      </c>
      <c r="Q12" s="6">
        <f t="shared" si="3"/>
        <v>-478.7177200000001</v>
      </c>
      <c r="R12" s="6">
        <f t="shared" si="4"/>
        <v>923.9131000000001</v>
      </c>
      <c r="S12" s="6">
        <f t="shared" si="5"/>
        <v>-0.55621999999999971</v>
      </c>
      <c r="T12" s="6">
        <f t="shared" si="6"/>
        <v>26259.352070000001</v>
      </c>
      <c r="U12" s="6">
        <f t="shared" si="7"/>
        <v>0</v>
      </c>
    </row>
    <row r="13" spans="1:21" ht="38.450000000000003" customHeight="1" x14ac:dyDescent="0.2">
      <c r="A13" s="15" t="s">
        <v>2</v>
      </c>
      <c r="B13" s="9">
        <f t="shared" si="0"/>
        <v>2506.7730000000001</v>
      </c>
      <c r="C13" s="3">
        <f>B13/B28*100</f>
        <v>0.21031094332186637</v>
      </c>
      <c r="D13" s="3">
        <v>1700.1679999999999</v>
      </c>
      <c r="E13" s="3">
        <v>0</v>
      </c>
      <c r="F13" s="3">
        <v>795.04100000000005</v>
      </c>
      <c r="G13" s="3">
        <v>11.564</v>
      </c>
      <c r="H13" s="3">
        <v>0</v>
      </c>
      <c r="I13" s="9">
        <f t="shared" si="1"/>
        <v>5987.1009600000007</v>
      </c>
      <c r="J13" s="3">
        <f>I13/I28*100</f>
        <v>0.53116699377601717</v>
      </c>
      <c r="K13" s="3">
        <v>5893.4353700000001</v>
      </c>
      <c r="L13" s="3">
        <v>21.518180000000001</v>
      </c>
      <c r="M13" s="3">
        <v>65.429130000000001</v>
      </c>
      <c r="N13" s="3">
        <v>6.71828</v>
      </c>
      <c r="O13" s="3">
        <v>0</v>
      </c>
      <c r="P13" s="10">
        <f t="shared" si="2"/>
        <v>3480.3279600000005</v>
      </c>
      <c r="Q13" s="6">
        <f t="shared" si="3"/>
        <v>4193.2673700000005</v>
      </c>
      <c r="R13" s="6">
        <f t="shared" si="4"/>
        <v>21.518180000000001</v>
      </c>
      <c r="S13" s="6">
        <f t="shared" si="5"/>
        <v>-729.61187000000007</v>
      </c>
      <c r="T13" s="6">
        <f t="shared" si="6"/>
        <v>-4.84572</v>
      </c>
      <c r="U13" s="6">
        <f t="shared" si="7"/>
        <v>0</v>
      </c>
    </row>
    <row r="14" spans="1:21" ht="27" customHeight="1" x14ac:dyDescent="0.2">
      <c r="A14" s="15" t="s">
        <v>5</v>
      </c>
      <c r="B14" s="9">
        <f t="shared" si="0"/>
        <v>24217.273000000001</v>
      </c>
      <c r="C14" s="3">
        <f>B14/B28*100</f>
        <v>2.031758571403619</v>
      </c>
      <c r="D14" s="3">
        <v>140.435</v>
      </c>
      <c r="E14" s="3">
        <v>0</v>
      </c>
      <c r="F14" s="3">
        <v>3993.748</v>
      </c>
      <c r="G14" s="3">
        <v>20083.09</v>
      </c>
      <c r="H14" s="3">
        <v>0</v>
      </c>
      <c r="I14" s="9">
        <f t="shared" si="1"/>
        <v>9829.9425699999993</v>
      </c>
      <c r="J14" s="3">
        <f>I14/I28*100</f>
        <v>0.87209837929604483</v>
      </c>
      <c r="K14" s="3">
        <v>206.89142000000001</v>
      </c>
      <c r="L14" s="3">
        <v>0</v>
      </c>
      <c r="M14" s="3">
        <v>6575.0511500000002</v>
      </c>
      <c r="N14" s="3">
        <v>3048</v>
      </c>
      <c r="O14" s="3">
        <v>0</v>
      </c>
      <c r="P14" s="10">
        <f t="shared" si="2"/>
        <v>-14387.330430000002</v>
      </c>
      <c r="Q14" s="6">
        <f t="shared" si="3"/>
        <v>66.456420000000008</v>
      </c>
      <c r="R14" s="6">
        <f t="shared" si="4"/>
        <v>0</v>
      </c>
      <c r="S14" s="6">
        <f t="shared" si="5"/>
        <v>2581.3031500000002</v>
      </c>
      <c r="T14" s="6">
        <f t="shared" si="6"/>
        <v>-17035.09</v>
      </c>
      <c r="U14" s="6">
        <f t="shared" si="7"/>
        <v>0</v>
      </c>
    </row>
    <row r="15" spans="1:21" ht="40.5" customHeight="1" x14ac:dyDescent="0.2">
      <c r="A15" s="15" t="s">
        <v>42</v>
      </c>
      <c r="B15" s="9">
        <f t="shared" si="0"/>
        <v>583.428</v>
      </c>
      <c r="C15" s="3">
        <f>B15/B28*100</f>
        <v>4.8947907545034933E-2</v>
      </c>
      <c r="D15" s="3">
        <v>583.428</v>
      </c>
      <c r="E15" s="3">
        <v>0</v>
      </c>
      <c r="F15" s="3">
        <v>0</v>
      </c>
      <c r="G15" s="3">
        <v>0</v>
      </c>
      <c r="H15" s="3">
        <v>0</v>
      </c>
      <c r="I15" s="9">
        <f t="shared" si="1"/>
        <v>0</v>
      </c>
      <c r="J15" s="3">
        <f>I15/I28*100</f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10">
        <f t="shared" si="2"/>
        <v>-583.428</v>
      </c>
      <c r="Q15" s="6">
        <f t="shared" si="3"/>
        <v>-583.428</v>
      </c>
      <c r="R15" s="6">
        <f t="shared" si="4"/>
        <v>0</v>
      </c>
      <c r="S15" s="6">
        <f t="shared" si="5"/>
        <v>0</v>
      </c>
      <c r="T15" s="6">
        <f t="shared" si="6"/>
        <v>0</v>
      </c>
      <c r="U15" s="6">
        <f t="shared" si="7"/>
        <v>0</v>
      </c>
    </row>
    <row r="16" spans="1:21" ht="37.9" customHeight="1" x14ac:dyDescent="0.2">
      <c r="A16" s="15" t="s">
        <v>33</v>
      </c>
      <c r="B16" s="9">
        <f t="shared" si="0"/>
        <v>40168.114000000001</v>
      </c>
      <c r="C16" s="3">
        <f>B16/B28*100</f>
        <v>3.3699876082917224</v>
      </c>
      <c r="D16" s="3">
        <v>12771.862999999999</v>
      </c>
      <c r="E16" s="3">
        <v>421.84100000000001</v>
      </c>
      <c r="F16" s="3">
        <v>21968.215</v>
      </c>
      <c r="G16" s="3">
        <v>5006.1949999999997</v>
      </c>
      <c r="H16" s="3">
        <v>0</v>
      </c>
      <c r="I16" s="9">
        <f t="shared" si="1"/>
        <v>25249.71787</v>
      </c>
      <c r="J16" s="3">
        <f>I16/I28*100</f>
        <v>2.2401186858723823</v>
      </c>
      <c r="K16" s="3">
        <v>22318.511549999999</v>
      </c>
      <c r="L16" s="3">
        <v>1259.1732500000001</v>
      </c>
      <c r="M16" s="3">
        <v>413.53237000000001</v>
      </c>
      <c r="N16" s="3">
        <v>1258.5007000000001</v>
      </c>
      <c r="O16" s="3">
        <v>0</v>
      </c>
      <c r="P16" s="10">
        <f t="shared" si="2"/>
        <v>-14918.396130000001</v>
      </c>
      <c r="Q16" s="6">
        <f t="shared" si="3"/>
        <v>9546.6485499999999</v>
      </c>
      <c r="R16" s="6">
        <f t="shared" si="4"/>
        <v>837.33225000000004</v>
      </c>
      <c r="S16" s="6">
        <f t="shared" si="5"/>
        <v>-21554.682629999999</v>
      </c>
      <c r="T16" s="6">
        <f t="shared" si="6"/>
        <v>-3747.6942999999997</v>
      </c>
      <c r="U16" s="6">
        <f t="shared" si="7"/>
        <v>0</v>
      </c>
    </row>
    <row r="17" spans="1:21" ht="30" customHeight="1" x14ac:dyDescent="0.2">
      <c r="A17" s="15" t="s">
        <v>36</v>
      </c>
      <c r="B17" s="9">
        <f t="shared" si="0"/>
        <v>102096.03000000001</v>
      </c>
      <c r="C17" s="3">
        <f>B17/B28*100</f>
        <v>8.5655591386685472</v>
      </c>
      <c r="D17" s="3">
        <v>16141.56</v>
      </c>
      <c r="E17" s="3">
        <v>589.58799999999997</v>
      </c>
      <c r="F17" s="3">
        <v>74487.3</v>
      </c>
      <c r="G17" s="3">
        <v>10877.582</v>
      </c>
      <c r="H17" s="3">
        <v>0</v>
      </c>
      <c r="I17" s="9">
        <f t="shared" si="1"/>
        <v>54629.23214</v>
      </c>
      <c r="J17" s="3">
        <f>I17/I28*100</f>
        <v>4.8466269738828611</v>
      </c>
      <c r="K17" s="3">
        <v>1553.18085</v>
      </c>
      <c r="L17" s="3">
        <v>631.88927999999999</v>
      </c>
      <c r="M17" s="3">
        <v>4968.4298900000003</v>
      </c>
      <c r="N17" s="3">
        <v>47475.732120000001</v>
      </c>
      <c r="O17" s="3">
        <v>0</v>
      </c>
      <c r="P17" s="10">
        <f t="shared" si="2"/>
        <v>-47466.797860000013</v>
      </c>
      <c r="Q17" s="6">
        <f t="shared" si="3"/>
        <v>-14588.379149999999</v>
      </c>
      <c r="R17" s="6">
        <f t="shared" si="4"/>
        <v>42.30128000000002</v>
      </c>
      <c r="S17" s="6">
        <f t="shared" si="5"/>
        <v>-69518.870110000003</v>
      </c>
      <c r="T17" s="6">
        <f t="shared" si="6"/>
        <v>36598.150119999998</v>
      </c>
      <c r="U17" s="6">
        <f t="shared" si="7"/>
        <v>0</v>
      </c>
    </row>
    <row r="18" spans="1:21" ht="37.5" customHeight="1" x14ac:dyDescent="0.2">
      <c r="A18" s="15" t="s">
        <v>7</v>
      </c>
      <c r="B18" s="9">
        <f t="shared" si="0"/>
        <v>3059.4070000000002</v>
      </c>
      <c r="C18" s="3">
        <f>B18/B28*100</f>
        <v>0.25667532408220495</v>
      </c>
      <c r="D18" s="3">
        <v>1528.3140000000001</v>
      </c>
      <c r="E18" s="3">
        <v>0</v>
      </c>
      <c r="F18" s="3">
        <v>1531.0930000000001</v>
      </c>
      <c r="G18" s="3">
        <v>0</v>
      </c>
      <c r="H18" s="3">
        <v>0</v>
      </c>
      <c r="I18" s="9">
        <f t="shared" si="1"/>
        <v>0</v>
      </c>
      <c r="J18" s="3">
        <f>I18/I28*100</f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10">
        <f t="shared" si="2"/>
        <v>-3059.4070000000002</v>
      </c>
      <c r="Q18" s="6">
        <f t="shared" si="3"/>
        <v>-1528.3140000000001</v>
      </c>
      <c r="R18" s="6">
        <f t="shared" si="4"/>
        <v>0</v>
      </c>
      <c r="S18" s="6">
        <f t="shared" si="5"/>
        <v>-1531.0930000000001</v>
      </c>
      <c r="T18" s="6">
        <f t="shared" si="6"/>
        <v>0</v>
      </c>
      <c r="U18" s="6">
        <f t="shared" si="7"/>
        <v>0</v>
      </c>
    </row>
    <row r="19" spans="1:21" ht="38.25" customHeight="1" x14ac:dyDescent="0.2">
      <c r="A19" s="15" t="s">
        <v>34</v>
      </c>
      <c r="B19" s="9">
        <f t="shared" si="0"/>
        <v>1127.471</v>
      </c>
      <c r="C19" s="3">
        <f>B19/B28*100</f>
        <v>9.4591528462309102E-2</v>
      </c>
      <c r="D19" s="3">
        <v>1127.471</v>
      </c>
      <c r="E19" s="3">
        <v>0</v>
      </c>
      <c r="F19" s="3">
        <v>0</v>
      </c>
      <c r="G19" s="3">
        <v>0</v>
      </c>
      <c r="H19" s="3">
        <v>0</v>
      </c>
      <c r="I19" s="9">
        <f t="shared" si="1"/>
        <v>478.56081</v>
      </c>
      <c r="J19" s="3">
        <f>I19/I28*100</f>
        <v>4.2457227376823073E-2</v>
      </c>
      <c r="K19" s="3">
        <v>368.56081</v>
      </c>
      <c r="L19" s="3">
        <v>110</v>
      </c>
      <c r="M19" s="3">
        <v>0</v>
      </c>
      <c r="N19" s="3">
        <v>0</v>
      </c>
      <c r="O19" s="3">
        <v>0</v>
      </c>
      <c r="P19" s="10">
        <f t="shared" si="2"/>
        <v>-648.91019000000006</v>
      </c>
      <c r="Q19" s="6">
        <f t="shared" si="3"/>
        <v>-758.91019000000006</v>
      </c>
      <c r="R19" s="6">
        <f t="shared" si="4"/>
        <v>110</v>
      </c>
      <c r="S19" s="6">
        <f t="shared" si="5"/>
        <v>0</v>
      </c>
      <c r="T19" s="6">
        <f t="shared" si="6"/>
        <v>0</v>
      </c>
      <c r="U19" s="6">
        <f t="shared" si="7"/>
        <v>0</v>
      </c>
    </row>
    <row r="20" spans="1:21" ht="48" customHeight="1" x14ac:dyDescent="0.2">
      <c r="A20" s="15" t="s">
        <v>35</v>
      </c>
      <c r="B20" s="9">
        <f t="shared" si="0"/>
        <v>16864.807999999997</v>
      </c>
      <c r="C20" s="3">
        <f>B20/B28*100</f>
        <v>1.4149082024667403</v>
      </c>
      <c r="D20" s="3">
        <v>8527.9519999999993</v>
      </c>
      <c r="E20" s="3">
        <v>178.322</v>
      </c>
      <c r="F20" s="3">
        <v>7672.9650000000001</v>
      </c>
      <c r="G20" s="3">
        <v>485.56900000000002</v>
      </c>
      <c r="H20" s="3">
        <v>0</v>
      </c>
      <c r="I20" s="9">
        <f t="shared" si="1"/>
        <v>93511.898850000012</v>
      </c>
      <c r="J20" s="3">
        <f>I20/I28*100</f>
        <v>8.2962412904494425</v>
      </c>
      <c r="K20" s="3">
        <v>11909.002699999999</v>
      </c>
      <c r="L20" s="3">
        <v>402.53501</v>
      </c>
      <c r="M20" s="3">
        <v>6473.93815</v>
      </c>
      <c r="N20" s="3">
        <v>74726.422990000006</v>
      </c>
      <c r="O20" s="3">
        <v>0</v>
      </c>
      <c r="P20" s="10">
        <f t="shared" si="2"/>
        <v>76647.090850000008</v>
      </c>
      <c r="Q20" s="6">
        <f t="shared" si="3"/>
        <v>3381.0506999999998</v>
      </c>
      <c r="R20" s="6">
        <f t="shared" si="4"/>
        <v>224.21301</v>
      </c>
      <c r="S20" s="6">
        <f t="shared" si="5"/>
        <v>-1199.0268500000002</v>
      </c>
      <c r="T20" s="6">
        <f t="shared" si="6"/>
        <v>74240.853990000003</v>
      </c>
      <c r="U20" s="6">
        <f t="shared" si="7"/>
        <v>0</v>
      </c>
    </row>
    <row r="21" spans="1:21" ht="29.25" hidden="1" customHeight="1" x14ac:dyDescent="0.2">
      <c r="A21" s="15" t="s">
        <v>8</v>
      </c>
      <c r="B21" s="9">
        <f t="shared" si="0"/>
        <v>0</v>
      </c>
      <c r="C21" s="3">
        <f>B21/B28*100</f>
        <v>0</v>
      </c>
      <c r="D21" s="3"/>
      <c r="E21" s="3"/>
      <c r="F21" s="3"/>
      <c r="G21" s="3"/>
      <c r="H21" s="3"/>
      <c r="I21" s="9">
        <f t="shared" si="1"/>
        <v>0</v>
      </c>
      <c r="J21" s="3">
        <f>I21/I28*100</f>
        <v>0</v>
      </c>
      <c r="K21" s="3"/>
      <c r="L21" s="3"/>
      <c r="M21" s="3"/>
      <c r="N21" s="3"/>
      <c r="O21" s="3"/>
      <c r="P21" s="10">
        <f t="shared" si="2"/>
        <v>0</v>
      </c>
      <c r="Q21" s="6">
        <f t="shared" si="3"/>
        <v>0</v>
      </c>
      <c r="R21" s="6">
        <f t="shared" si="4"/>
        <v>0</v>
      </c>
      <c r="S21" s="6">
        <f t="shared" si="5"/>
        <v>0</v>
      </c>
      <c r="T21" s="6">
        <f t="shared" si="6"/>
        <v>0</v>
      </c>
      <c r="U21" s="6">
        <f t="shared" si="7"/>
        <v>0</v>
      </c>
    </row>
    <row r="22" spans="1:21" ht="30.75" hidden="1" customHeight="1" x14ac:dyDescent="0.2">
      <c r="A22" s="15" t="s">
        <v>6</v>
      </c>
      <c r="B22" s="9">
        <f t="shared" si="0"/>
        <v>0</v>
      </c>
      <c r="C22" s="3">
        <f>B22/B28*100</f>
        <v>0</v>
      </c>
      <c r="D22" s="3"/>
      <c r="E22" s="3"/>
      <c r="F22" s="3"/>
      <c r="G22" s="3"/>
      <c r="H22" s="3"/>
      <c r="I22" s="9">
        <f t="shared" si="1"/>
        <v>0</v>
      </c>
      <c r="J22" s="3">
        <f>I22/I28*100</f>
        <v>0</v>
      </c>
      <c r="K22" s="3"/>
      <c r="L22" s="3"/>
      <c r="M22" s="3"/>
      <c r="N22" s="3"/>
      <c r="O22" s="3"/>
      <c r="P22" s="10">
        <f t="shared" si="2"/>
        <v>0</v>
      </c>
      <c r="Q22" s="6">
        <f t="shared" si="3"/>
        <v>0</v>
      </c>
      <c r="R22" s="6">
        <f t="shared" si="4"/>
        <v>0</v>
      </c>
      <c r="S22" s="6">
        <f t="shared" si="5"/>
        <v>0</v>
      </c>
      <c r="T22" s="6">
        <f t="shared" si="6"/>
        <v>0</v>
      </c>
      <c r="U22" s="6">
        <f t="shared" si="7"/>
        <v>0</v>
      </c>
    </row>
    <row r="23" spans="1:21" ht="29.25" hidden="1" customHeight="1" x14ac:dyDescent="0.2">
      <c r="A23" s="15" t="s">
        <v>0</v>
      </c>
      <c r="B23" s="9">
        <f t="shared" si="0"/>
        <v>0</v>
      </c>
      <c r="C23" s="3">
        <f>B23/B28*100</f>
        <v>0</v>
      </c>
      <c r="D23" s="3"/>
      <c r="E23" s="3"/>
      <c r="F23" s="3"/>
      <c r="G23" s="3"/>
      <c r="H23" s="3"/>
      <c r="I23" s="9">
        <f t="shared" si="1"/>
        <v>0</v>
      </c>
      <c r="J23" s="3">
        <f>I23/I28*100</f>
        <v>0</v>
      </c>
      <c r="K23" s="3"/>
      <c r="L23" s="3"/>
      <c r="M23" s="3"/>
      <c r="N23" s="3"/>
      <c r="O23" s="3"/>
      <c r="P23" s="10">
        <f t="shared" si="2"/>
        <v>0</v>
      </c>
      <c r="Q23" s="6">
        <f t="shared" si="3"/>
        <v>0</v>
      </c>
      <c r="R23" s="6">
        <f t="shared" si="4"/>
        <v>0</v>
      </c>
      <c r="S23" s="6">
        <f t="shared" si="5"/>
        <v>0</v>
      </c>
      <c r="T23" s="6">
        <f t="shared" si="6"/>
        <v>0</v>
      </c>
      <c r="U23" s="6">
        <f t="shared" si="7"/>
        <v>0</v>
      </c>
    </row>
    <row r="24" spans="1:21" ht="29.25" customHeight="1" x14ac:dyDescent="0.2">
      <c r="A24" s="15" t="s">
        <v>6</v>
      </c>
      <c r="B24" s="9">
        <f>D24+E24+F24+G24+H24</f>
        <v>0</v>
      </c>
      <c r="C24" s="3">
        <f>B24/B28*100</f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9">
        <f>K24+L24+M24+N24+O24</f>
        <v>4570.9406900000004</v>
      </c>
      <c r="J24" s="3">
        <f>I24/I28*100</f>
        <v>0.40552728962762863</v>
      </c>
      <c r="K24" s="3">
        <v>2801.9696399999998</v>
      </c>
      <c r="L24" s="3">
        <v>38.195250000000001</v>
      </c>
      <c r="M24" s="3">
        <v>43.732300000000002</v>
      </c>
      <c r="N24" s="3">
        <v>1687.0435</v>
      </c>
      <c r="O24" s="3">
        <v>0</v>
      </c>
      <c r="P24" s="10">
        <f t="shared" si="2"/>
        <v>4570.9406900000004</v>
      </c>
      <c r="Q24" s="6">
        <f t="shared" si="3"/>
        <v>2801.9696399999998</v>
      </c>
      <c r="R24" s="6">
        <f t="shared" si="4"/>
        <v>38.195250000000001</v>
      </c>
      <c r="S24" s="6">
        <f t="shared" si="5"/>
        <v>43.732300000000002</v>
      </c>
      <c r="T24" s="6">
        <f t="shared" si="6"/>
        <v>1687.0435</v>
      </c>
      <c r="U24" s="6">
        <f t="shared" si="7"/>
        <v>0</v>
      </c>
    </row>
    <row r="25" spans="1:21" ht="51.75" customHeight="1" x14ac:dyDescent="0.2">
      <c r="A25" s="15" t="s">
        <v>50</v>
      </c>
      <c r="B25" s="9">
        <f>D25+E25+F25+G25+H25</f>
        <v>0</v>
      </c>
      <c r="C25" s="3">
        <f>B25/B28*100</f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9">
        <f>K25+L25+M25+N25+O25</f>
        <v>639.77229</v>
      </c>
      <c r="J25" s="3">
        <f>I25/I28*100</f>
        <v>5.6759678223381446E-2</v>
      </c>
      <c r="K25" s="3">
        <v>639.77229</v>
      </c>
      <c r="L25" s="3">
        <v>0</v>
      </c>
      <c r="M25" s="3">
        <v>0</v>
      </c>
      <c r="N25" s="3">
        <v>0</v>
      </c>
      <c r="O25" s="3">
        <v>0</v>
      </c>
      <c r="P25" s="10">
        <f t="shared" si="2"/>
        <v>639.77229</v>
      </c>
      <c r="Q25" s="6">
        <f t="shared" si="3"/>
        <v>639.77229</v>
      </c>
      <c r="R25" s="6">
        <f t="shared" si="4"/>
        <v>0</v>
      </c>
      <c r="S25" s="6">
        <f t="shared" si="5"/>
        <v>0</v>
      </c>
      <c r="T25" s="6">
        <f t="shared" si="6"/>
        <v>0</v>
      </c>
      <c r="U25" s="6">
        <f t="shared" si="7"/>
        <v>0</v>
      </c>
    </row>
    <row r="26" spans="1:21" ht="29.25" customHeight="1" x14ac:dyDescent="0.2">
      <c r="A26" s="15" t="s">
        <v>43</v>
      </c>
      <c r="B26" s="9">
        <f t="shared" si="0"/>
        <v>5041.5249999999996</v>
      </c>
      <c r="C26" s="3">
        <f>B26/B28*100</f>
        <v>0.42296924313879725</v>
      </c>
      <c r="D26" s="3">
        <v>5039.7259999999997</v>
      </c>
      <c r="E26" s="3">
        <v>0</v>
      </c>
      <c r="F26" s="3">
        <v>1.7989999999999999</v>
      </c>
      <c r="G26" s="3">
        <v>0</v>
      </c>
      <c r="H26" s="3">
        <v>0</v>
      </c>
      <c r="I26" s="9">
        <f t="shared" si="1"/>
        <v>4767.8650400000006</v>
      </c>
      <c r="J26" s="3">
        <f>I26/I28*100</f>
        <v>0.42299813498160377</v>
      </c>
      <c r="K26" s="3">
        <v>4427.4390400000002</v>
      </c>
      <c r="L26" s="3">
        <v>0</v>
      </c>
      <c r="M26" s="3">
        <v>0</v>
      </c>
      <c r="N26" s="3">
        <v>340.42599999999999</v>
      </c>
      <c r="O26" s="3">
        <v>0</v>
      </c>
      <c r="P26" s="10">
        <f t="shared" si="2"/>
        <v>-273.65995999999905</v>
      </c>
      <c r="Q26" s="6">
        <f t="shared" si="3"/>
        <v>-612.28695999999945</v>
      </c>
      <c r="R26" s="6">
        <f t="shared" si="4"/>
        <v>0</v>
      </c>
      <c r="S26" s="6">
        <f t="shared" si="5"/>
        <v>-1.7989999999999999</v>
      </c>
      <c r="T26" s="6">
        <f t="shared" si="6"/>
        <v>340.42599999999999</v>
      </c>
      <c r="U26" s="6">
        <f t="shared" si="7"/>
        <v>0</v>
      </c>
    </row>
    <row r="27" spans="1:21" ht="29.25" customHeight="1" x14ac:dyDescent="0.2">
      <c r="A27" s="15" t="s">
        <v>4</v>
      </c>
      <c r="B27" s="9">
        <f t="shared" si="0"/>
        <v>155.41800000000001</v>
      </c>
      <c r="C27" s="3">
        <f>B27/B28*100</f>
        <v>1.3039116900173182E-2</v>
      </c>
      <c r="D27" s="3">
        <v>155.41800000000001</v>
      </c>
      <c r="E27" s="3">
        <v>0</v>
      </c>
      <c r="F27" s="3">
        <v>0</v>
      </c>
      <c r="G27" s="3">
        <v>0</v>
      </c>
      <c r="H27" s="3">
        <v>0</v>
      </c>
      <c r="I27" s="9">
        <f t="shared" si="1"/>
        <v>161.04515000000001</v>
      </c>
      <c r="J27" s="3">
        <f>I27/I28*100</f>
        <v>1.4287694287972677E-2</v>
      </c>
      <c r="K27" s="3">
        <v>141.20166</v>
      </c>
      <c r="L27" s="3">
        <v>19.843489999999999</v>
      </c>
      <c r="M27" s="3">
        <v>0</v>
      </c>
      <c r="N27" s="3">
        <v>0</v>
      </c>
      <c r="O27" s="3">
        <v>0</v>
      </c>
      <c r="P27" s="10">
        <f t="shared" si="2"/>
        <v>5.6271500000000003</v>
      </c>
      <c r="Q27" s="6">
        <f t="shared" si="3"/>
        <v>-14.216340000000002</v>
      </c>
      <c r="R27" s="6">
        <f t="shared" si="4"/>
        <v>19.843489999999999</v>
      </c>
      <c r="S27" s="6">
        <f t="shared" si="5"/>
        <v>0</v>
      </c>
      <c r="T27" s="6">
        <f t="shared" si="6"/>
        <v>0</v>
      </c>
      <c r="U27" s="6">
        <f t="shared" si="7"/>
        <v>0</v>
      </c>
    </row>
    <row r="28" spans="1:21" s="8" customFormat="1" ht="22.5" customHeight="1" x14ac:dyDescent="0.2">
      <c r="A28" s="14" t="s">
        <v>13</v>
      </c>
      <c r="B28" s="5">
        <f t="shared" si="0"/>
        <v>1191936.5490000001</v>
      </c>
      <c r="C28" s="5">
        <f t="shared" ref="C28:H28" si="8">SUM(C8:C27)</f>
        <v>100</v>
      </c>
      <c r="D28" s="5">
        <f t="shared" si="8"/>
        <v>175557.75700000001</v>
      </c>
      <c r="E28" s="5">
        <f t="shared" si="8"/>
        <v>59525.785000000003</v>
      </c>
      <c r="F28" s="5">
        <f t="shared" si="8"/>
        <v>118323.076</v>
      </c>
      <c r="G28" s="5">
        <f t="shared" si="8"/>
        <v>147830.693</v>
      </c>
      <c r="H28" s="5">
        <f t="shared" si="8"/>
        <v>690699.23800000001</v>
      </c>
      <c r="I28" s="5">
        <f t="shared" si="1"/>
        <v>1127159.82547</v>
      </c>
      <c r="J28" s="5">
        <f t="shared" ref="J28:O28" si="9">SUM(J8:J27)</f>
        <v>100.00000000000001</v>
      </c>
      <c r="K28" s="5">
        <f t="shared" si="9"/>
        <v>174609.00977999999</v>
      </c>
      <c r="L28" s="5">
        <f t="shared" si="9"/>
        <v>60250.849079999993</v>
      </c>
      <c r="M28" s="5">
        <f t="shared" si="9"/>
        <v>26751.961590000003</v>
      </c>
      <c r="N28" s="5">
        <f t="shared" si="9"/>
        <v>313549.87893000001</v>
      </c>
      <c r="O28" s="5">
        <f t="shared" si="9"/>
        <v>551998.12609000003</v>
      </c>
      <c r="P28" s="5">
        <f t="shared" si="2"/>
        <v>-64776.723530000076</v>
      </c>
      <c r="Q28" s="5">
        <f t="shared" si="3"/>
        <v>-948.7472200000193</v>
      </c>
      <c r="R28" s="5">
        <f t="shared" si="4"/>
        <v>725.06407999998919</v>
      </c>
      <c r="S28" s="5">
        <f t="shared" si="5"/>
        <v>-91571.114409999995</v>
      </c>
      <c r="T28" s="5">
        <f t="shared" ref="T28" si="10">N28-G28</f>
        <v>165719.18593000001</v>
      </c>
      <c r="U28" s="5">
        <f t="shared" si="7"/>
        <v>-138701.11190999998</v>
      </c>
    </row>
    <row r="29" spans="1:21" x14ac:dyDescent="0.2">
      <c r="I29" s="4"/>
      <c r="J29" s="4"/>
      <c r="K29" s="4"/>
      <c r="L29" s="4"/>
      <c r="M29" s="4"/>
      <c r="N29" s="4"/>
      <c r="O29" s="4"/>
    </row>
    <row r="30" spans="1:21" x14ac:dyDescent="0.2">
      <c r="I30" s="4"/>
      <c r="J30" s="4"/>
      <c r="K30" s="4"/>
      <c r="L30" s="4"/>
      <c r="M30" s="4"/>
      <c r="N30" s="4"/>
      <c r="O30" s="4"/>
    </row>
    <row r="32" spans="1:21" x14ac:dyDescent="0.2">
      <c r="I32" s="1" t="s">
        <v>41</v>
      </c>
    </row>
  </sheetData>
  <mergeCells count="14">
    <mergeCell ref="S1:U1"/>
    <mergeCell ref="A2:U2"/>
    <mergeCell ref="B4:H4"/>
    <mergeCell ref="A4:A6"/>
    <mergeCell ref="C5:C6"/>
    <mergeCell ref="B5:B6"/>
    <mergeCell ref="P4:U4"/>
    <mergeCell ref="P5:U5"/>
    <mergeCell ref="I4:O4"/>
    <mergeCell ref="I5:I6"/>
    <mergeCell ref="J5:J6"/>
    <mergeCell ref="D5:H5"/>
    <mergeCell ref="K5:O5"/>
    <mergeCell ref="T3:U3"/>
  </mergeCells>
  <pageMargins left="0.19685039370078741" right="0.19685039370078741" top="0.74803149606299213" bottom="0.35433070866141736" header="0" footer="0"/>
  <pageSetup paperSize="9" scale="6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LMihaylova</dc:creator>
  <cp:lastModifiedBy>Елена Валентиновна Татаринова</cp:lastModifiedBy>
  <cp:lastPrinted>2020-05-30T06:34:44Z</cp:lastPrinted>
  <dcterms:created xsi:type="dcterms:W3CDTF">2015-11-19T03:38:31Z</dcterms:created>
  <dcterms:modified xsi:type="dcterms:W3CDTF">2020-05-30T06:34:51Z</dcterms:modified>
</cp:coreProperties>
</file>